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№1'!$A$1:$G$26</definedName>
  </definedNames>
  <calcPr calcId="125725"/>
</workbook>
</file>

<file path=xl/calcChain.xml><?xml version="1.0" encoding="utf-8"?>
<calcChain xmlns="http://schemas.openxmlformats.org/spreadsheetml/2006/main">
  <c r="G10" i="1"/>
  <c r="G9"/>
  <c r="G11" l="1"/>
  <c r="G12" s="1"/>
  <c r="G13" s="1"/>
</calcChain>
</file>

<file path=xl/sharedStrings.xml><?xml version="1.0" encoding="utf-8"?>
<sst xmlns="http://schemas.openxmlformats.org/spreadsheetml/2006/main" count="29" uniqueCount="27">
  <si>
    <t>Итого:</t>
  </si>
  <si>
    <t>Всего:</t>
  </si>
  <si>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</si>
  <si>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</si>
  <si>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</si>
  <si>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</si>
  <si>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</si>
  <si>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</si>
  <si>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</si>
  <si>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</si>
  <si>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</si>
  <si>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</si>
  <si>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</si>
  <si>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</si>
  <si>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</si>
  <si>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</si>
  <si>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</si>
  <si>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/Дементьев А.А. /</t>
  </si>
  <si>
    <t>шт</t>
  </si>
  <si>
    <t>Количество на 2015 год</t>
  </si>
  <si>
    <t>Итого с учётом НДС: __________________ руб. (_____________________________ рублей ___ копеек),
 в т.ч. НДС (18%) - _____________________ руб.</t>
  </si>
  <si>
    <t>в соответствии с техническим заданием</t>
  </si>
  <si>
    <t>2. Условия поставки: доставка до АО «Хиагда» (Грузополучателя) согласно отгрузочным реквизитам:  672018, Забайкальский край, г.Чита, п. Рудник Кадала, ул. Дворцовский тракт 50, Центральная база МТС АО "Хиагда"</t>
  </si>
  <si>
    <t>3. Срок поставки: в течение 1 (одного) месяца с даты заключения договора</t>
  </si>
  <si>
    <t>Сервер Lenovo ThinkServer RD340 2xE5-2420v2 Rack(1U)/Xeon6C 2.2 GHz(15Mb)/1x4GbRDIMM(LV)/Raid 300 (RAID 0/1/10)/2x1Tb 7200 SATAHS(4)LFF/DVDRW/2x1GbEthernet/2x550W(2up)                                   или эквивалент*</t>
  </si>
  <si>
    <t>Сетевая плата Lenovo I350-T2 Dual ports 1Gbps(2xRJ-45) Ethernet I Server Adapter by Intel PCIe x4 v2.1 incl FH and LP bracket                              или эквивалент*</t>
  </si>
  <si>
    <t>Или эквивалент*: В соответствии с Отраслевым технологическим стандартом в области информационных технологий, автоматизации и связи эквивалент допустим из числа следующих вендоров:
Отдельно стоящие серверы Х86 – HP, IBM, Lenovo 
Позиция №1 и №2 спецификации  должны быть обязательно совместимы между собой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</si>
</sst>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3" fontId="6" fillId="0" borderId="1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3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view="pageBreakPreview" zoomScale="70" zoomScaleNormal="75" zoomScaleSheetLayoutView="70" workbookViewId="0">
      <selection activeCell="C10" sqref="C10"/>
    </sheetView>
  </sheetViews>
  <sheetFormatPr defaultRowHeight="18.75"/>
  <cols>
    <col min="1" max="1" width="6.5703125" style="2" customWidth="1"/>
    <col min="2" max="2" width="79.28515625" style="2" customWidth="1"/>
    <col min="3" max="3" width="35.85546875" style="2" customWidth="1"/>
    <col min="4" max="4" width="9.42578125" style="2" customWidth="1"/>
    <col min="5" max="5" width="13.140625" style="2" customWidth="1"/>
    <col min="6" max="6" width="20.7109375" style="2" customWidth="1"/>
    <col min="7" max="7" width="21.5703125" style="2" customWidth="1"/>
    <col min="8" max="16384" width="9.140625" style="2"/>
  </cols>
  <sheetData>
    <row r="1" spans="1:7" s="1" customFormat="1">
      <c r="G1" s="15" t="s">
        <v>9</v>
      </c>
    </row>
    <row r="3" spans="1:7" ht="20.25">
      <c r="A3" s="34" t="s">
        <v>7</v>
      </c>
      <c r="B3" s="34"/>
      <c r="C3" s="34"/>
      <c r="D3" s="34"/>
      <c r="E3" s="34"/>
      <c r="F3" s="34"/>
      <c r="G3" s="34"/>
    </row>
    <row r="4" spans="1:7" ht="20.25">
      <c r="A4" s="16"/>
      <c r="B4" s="16"/>
      <c r="C4" s="16"/>
      <c r="D4" s="16"/>
      <c r="E4" s="17"/>
      <c r="F4" s="17"/>
      <c r="G4" s="17"/>
    </row>
    <row r="5" spans="1:7">
      <c r="A5" s="37" t="s">
        <v>12</v>
      </c>
      <c r="B5" s="37"/>
      <c r="C5" s="37"/>
      <c r="D5" s="37"/>
      <c r="E5" s="37"/>
      <c r="F5" s="37"/>
      <c r="G5" s="37"/>
    </row>
    <row r="6" spans="1:7" ht="19.5" customHeight="1">
      <c r="A6" s="38" t="s">
        <v>4</v>
      </c>
      <c r="B6" s="38" t="s">
        <v>8</v>
      </c>
      <c r="C6" s="38" t="s">
        <v>13</v>
      </c>
      <c r="D6" s="35" t="s">
        <v>6</v>
      </c>
      <c r="E6" s="36" t="s">
        <v>19</v>
      </c>
      <c r="F6" s="36" t="s">
        <v>2</v>
      </c>
      <c r="G6" s="36" t="s">
        <v>3</v>
      </c>
    </row>
    <row r="7" spans="1:7" ht="18.75" customHeight="1">
      <c r="A7" s="38"/>
      <c r="B7" s="38"/>
      <c r="C7" s="38"/>
      <c r="D7" s="35"/>
      <c r="E7" s="36"/>
      <c r="F7" s="36"/>
      <c r="G7" s="36"/>
    </row>
    <row r="8" spans="1:7" ht="32.25" customHeight="1">
      <c r="A8" s="38"/>
      <c r="B8" s="38"/>
      <c r="C8" s="38"/>
      <c r="D8" s="35"/>
      <c r="E8" s="36"/>
      <c r="F8" s="36"/>
      <c r="G8" s="36"/>
    </row>
    <row r="9" spans="1:7" ht="84" customHeight="1">
      <c r="A9" s="18">
        <v>1</v>
      </c>
      <c r="B9" s="19" t="s">
        <v>24</v>
      </c>
      <c r="C9" s="23" t="s">
        <v>21</v>
      </c>
      <c r="D9" s="20" t="s">
        <v>18</v>
      </c>
      <c r="E9" s="21">
        <v>1</v>
      </c>
      <c r="F9" s="22">
        <v>148861.43</v>
      </c>
      <c r="G9" s="22">
        <f>E9*F9</f>
        <v>148861.43</v>
      </c>
    </row>
    <row r="10" spans="1:7" ht="70.5" customHeight="1">
      <c r="A10" s="18">
        <v>2</v>
      </c>
      <c r="B10" s="19" t="s">
        <v>25</v>
      </c>
      <c r="C10" s="24" t="s">
        <v>21</v>
      </c>
      <c r="D10" s="20" t="s">
        <v>18</v>
      </c>
      <c r="E10" s="21">
        <v>1</v>
      </c>
      <c r="F10" s="22">
        <v>9669.2900000000009</v>
      </c>
      <c r="G10" s="22">
        <f>E10*F10</f>
        <v>9669.2900000000009</v>
      </c>
    </row>
    <row r="11" spans="1:7">
      <c r="A11" s="31" t="s">
        <v>0</v>
      </c>
      <c r="B11" s="32"/>
      <c r="C11" s="32"/>
      <c r="D11" s="32"/>
      <c r="E11" s="32"/>
      <c r="F11" s="32"/>
      <c r="G11" s="25">
        <f>SUM(G9:G10)</f>
        <v>158530.72</v>
      </c>
    </row>
    <row r="12" spans="1:7">
      <c r="A12" s="31" t="s">
        <v>5</v>
      </c>
      <c r="B12" s="32"/>
      <c r="C12" s="32"/>
      <c r="D12" s="32"/>
      <c r="E12" s="32"/>
      <c r="F12" s="32"/>
      <c r="G12" s="25">
        <f>G11*0.18</f>
        <v>28535.529599999998</v>
      </c>
    </row>
    <row r="13" spans="1:7">
      <c r="A13" s="31" t="s">
        <v>1</v>
      </c>
      <c r="B13" s="32"/>
      <c r="C13" s="32"/>
      <c r="D13" s="32"/>
      <c r="E13" s="32"/>
      <c r="F13" s="32"/>
      <c r="G13" s="25">
        <f>SUM(G11:G12)</f>
        <v>187066.24960000001</v>
      </c>
    </row>
    <row r="14" spans="1:7" ht="43.5" customHeight="1">
      <c r="A14" s="30" t="s">
        <v>20</v>
      </c>
      <c r="B14" s="30"/>
      <c r="C14" s="30"/>
      <c r="D14" s="30"/>
      <c r="E14" s="30"/>
      <c r="F14" s="30"/>
      <c r="G14" s="30"/>
    </row>
    <row r="15" spans="1:7" ht="14.25" customHeight="1">
      <c r="A15" s="26"/>
      <c r="B15" s="26"/>
      <c r="C15" s="26"/>
      <c r="D15" s="26"/>
      <c r="E15" s="26"/>
      <c r="F15" s="26"/>
      <c r="G15" s="26"/>
    </row>
    <row r="16" spans="1:7" ht="81.75" customHeight="1">
      <c r="A16" s="33" t="s">
        <v>26</v>
      </c>
      <c r="B16" s="33"/>
      <c r="C16" s="33"/>
      <c r="D16" s="33"/>
      <c r="E16" s="33"/>
      <c r="F16" s="33"/>
      <c r="G16" s="33"/>
    </row>
    <row r="17" spans="1:7">
      <c r="B17" s="7"/>
      <c r="C17" s="5"/>
      <c r="D17" s="4"/>
    </row>
    <row r="18" spans="1:7" ht="44.25" customHeight="1">
      <c r="A18" s="27" t="s">
        <v>22</v>
      </c>
      <c r="B18" s="27"/>
      <c r="C18" s="27"/>
      <c r="D18" s="27"/>
      <c r="E18" s="27"/>
      <c r="F18" s="27"/>
      <c r="G18" s="27"/>
    </row>
    <row r="19" spans="1:7" ht="27" customHeight="1">
      <c r="A19" s="29" t="s">
        <v>23</v>
      </c>
      <c r="B19" s="29"/>
      <c r="C19" s="29"/>
      <c r="D19" s="29"/>
      <c r="E19" s="29"/>
      <c r="F19" s="29"/>
      <c r="G19" s="29"/>
    </row>
    <row r="20" spans="1:7" ht="18" customHeight="1">
      <c r="A20" s="28" t="s">
        <v>14</v>
      </c>
      <c r="B20" s="28"/>
      <c r="C20" s="28"/>
      <c r="D20" s="28"/>
      <c r="E20" s="28"/>
      <c r="F20" s="28"/>
      <c r="G20" s="28"/>
    </row>
    <row r="21" spans="1:7">
      <c r="A21" s="1"/>
      <c r="B21" s="3"/>
      <c r="C21" s="1"/>
      <c r="D21" s="6"/>
      <c r="F21" s="8"/>
      <c r="G21" s="1"/>
    </row>
    <row r="22" spans="1:7">
      <c r="A22" s="1"/>
      <c r="B22" s="9" t="s">
        <v>10</v>
      </c>
      <c r="D22" s="4"/>
      <c r="E22" s="10" t="s">
        <v>11</v>
      </c>
    </row>
    <row r="23" spans="1:7">
      <c r="A23" s="1"/>
      <c r="B23" s="4"/>
      <c r="C23" s="4"/>
      <c r="D23" s="4"/>
    </row>
    <row r="24" spans="1:7">
      <c r="B24" s="4"/>
      <c r="D24" s="4"/>
      <c r="E24" s="4" t="s">
        <v>16</v>
      </c>
    </row>
    <row r="25" spans="1:7" ht="67.5" customHeight="1">
      <c r="B25" s="4"/>
      <c r="C25" s="4"/>
      <c r="D25" s="4"/>
    </row>
    <row r="26" spans="1:7">
      <c r="B26" s="4" t="s">
        <v>15</v>
      </c>
      <c r="C26" s="4"/>
      <c r="E26" s="5" t="s">
        <v>17</v>
      </c>
    </row>
    <row r="27" spans="1:7">
      <c r="B27" s="11"/>
      <c r="C27" s="12"/>
      <c r="D27" s="13"/>
      <c r="E27"/>
      <c r="F27" s="14"/>
      <c r="G27" s="12"/>
    </row>
  </sheetData>
  <mergeCells count="17">
    <mergeCell ref="A3:G3"/>
    <mergeCell ref="D6:D8"/>
    <mergeCell ref="E6:E8"/>
    <mergeCell ref="F6:F8"/>
    <mergeCell ref="G6:G8"/>
    <mergeCell ref="A5:G5"/>
    <mergeCell ref="C6:C8"/>
    <mergeCell ref="B6:B8"/>
    <mergeCell ref="A6:A8"/>
    <mergeCell ref="A18:G18"/>
    <mergeCell ref="A20:G20"/>
    <mergeCell ref="A19:G19"/>
    <mergeCell ref="A14:G14"/>
    <mergeCell ref="A11:F11"/>
    <mergeCell ref="A12:F12"/>
    <mergeCell ref="A13:F13"/>
    <mergeCell ref="A16:G16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2015-06-30T08:52:48Z</dcterms:modified>
</cp:coreProperties>
</file>